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EXEL DOKUMENTI\2025\PBI IDRIJA STRELOVOD\"/>
    </mc:Choice>
  </mc:AlternateContent>
  <xr:revisionPtr revIDLastSave="0" documentId="13_ncr:1_{C0CBE572-002A-40D1-80EA-E4A4DA321656}" xr6:coauthVersionLast="47" xr6:coauthVersionMax="47" xr10:uidLastSave="{00000000-0000-0000-0000-000000000000}"/>
  <bookViews>
    <workbookView xWindow="-120" yWindow="-120" windowWidth="38640" windowHeight="21840" xr2:uid="{2503C635-8622-4785-9EA3-742F59F42F6E}"/>
  </bookViews>
  <sheets>
    <sheet name="PBI IDRIJA BREZ CEN" sheetId="10" r:id="rId1"/>
  </sheets>
  <definedNames>
    <definedName name="_xlnm.Print_Area" localSheetId="0">'PBI IDRIJA BREZ CEN'!$A$1:$F$67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10" l="1"/>
  <c r="F50" i="10"/>
  <c r="F53" i="10" s="1"/>
  <c r="F59" i="10" s="1"/>
  <c r="F49" i="10"/>
  <c r="A51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A30" i="10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F29" i="10"/>
  <c r="F22" i="10"/>
  <c r="F25" i="10" s="1"/>
  <c r="F57" i="10" s="1"/>
  <c r="F45" i="10" l="1"/>
  <c r="F58" i="10" s="1"/>
  <c r="F61" i="10" s="1"/>
  <c r="F64" i="10" s="1"/>
  <c r="F65" i="10" s="1"/>
  <c r="F67" i="10" s="1"/>
</calcChain>
</file>

<file path=xl/sharedStrings.xml><?xml version="1.0" encoding="utf-8"?>
<sst xmlns="http://schemas.openxmlformats.org/spreadsheetml/2006/main" count="79" uniqueCount="50">
  <si>
    <t xml:space="preserve"> </t>
  </si>
  <si>
    <t>kos</t>
  </si>
  <si>
    <t>m</t>
  </si>
  <si>
    <t>%</t>
  </si>
  <si>
    <t>A.</t>
  </si>
  <si>
    <t>B.</t>
  </si>
  <si>
    <t>CENA SKUPAJ Z DDV</t>
  </si>
  <si>
    <t>kpl</t>
  </si>
  <si>
    <t>EUR:</t>
  </si>
  <si>
    <t>DDV 22%</t>
  </si>
  <si>
    <t>Vsi proizvajalci in tipi naprav in elementov v popisu materiala in del so navedeni  "kot na primer  (npr.:)". Oznake naprav služijo kot pomoč pri določitvi tehnične ustreznosti. Vse proizvajalce (tipe) naprav v popisu materiala in del potrdi investitor.</t>
  </si>
  <si>
    <t>Pri izdelavi ponudbe morajo biti vse spremembe proizvajalcev (tipov) naprav navedene in jasno označene. Spremembe potrdi investitor ali pooblaščeni nadzor nad izvedbo gradnje.</t>
  </si>
  <si>
    <t>Vse naprave in elemente se mora dobaviti z ustreznimi certifikati, atesti, garancijami, navodili za obratovanje in vzdrževanje v slovenskem jeziku.</t>
  </si>
  <si>
    <t>Pri vseh elementih je potrebno upoštevati spojni in tesnilni material.</t>
  </si>
  <si>
    <t>Vse naprave in elemente mora vgraditi strokovno usposobljeno osebje, skladno z podrobnimi navodili proizvajalca. Po potrebi naprave vgradi osebje pooblaščeno za montažo.</t>
  </si>
  <si>
    <t>A</t>
  </si>
  <si>
    <t>B</t>
  </si>
  <si>
    <t>Vsa dela na objektu se morajo izvajati v skladu z načrti ter popisi materiala in del faze PZI. Vse vgrajene elemente in naprave v zvezi s elektro instalacijami, pred naročilom s strani izvajalca, potrdi investitor.</t>
  </si>
  <si>
    <t>OSTALA DELA</t>
  </si>
  <si>
    <t>ura</t>
  </si>
  <si>
    <t>Pregled in meritve električne instalacije s strani pooblaščene osebe</t>
  </si>
  <si>
    <t>I.</t>
  </si>
  <si>
    <t>Pri vseh napravah in elementih v ponudbi je potrebno upoštevati vse transportne in vgradne stroške vključno z gradbenimi deli za montažo ponujenih materialov ter stroške zavarovanja in zaščite gradbišča</t>
  </si>
  <si>
    <r>
      <t>Strelovodni lovilci polni aluminij Al Ø8</t>
    </r>
    <r>
      <rPr>
        <sz val="18"/>
        <rFont val="Arial"/>
        <family val="2"/>
        <charset val="238"/>
      </rPr>
      <t xml:space="preserve"> </t>
    </r>
    <r>
      <rPr>
        <sz val="18"/>
        <rFont val="Arial Narrow"/>
        <family val="2"/>
        <charset val="238"/>
      </rPr>
      <t>mm</t>
    </r>
  </si>
  <si>
    <t>Strelovodni odvodni vodnik polni aluminij Al Ø8 mm</t>
  </si>
  <si>
    <t>SKUPAJ OZEMLJITEV IN STRELOVODNA INŠTALACIJA</t>
  </si>
  <si>
    <t>STRELOVOD</t>
  </si>
  <si>
    <t>Vodnik F07V-K za dodatno izenačevanje potencialov</t>
  </si>
  <si>
    <t>POPIS MATERIALA - PBI IDRIJA STRELOVOD</t>
  </si>
  <si>
    <t>Investitor: PBI IDRIJA, POT SV.ANTONA 49, 5280 IDRIJA</t>
  </si>
  <si>
    <t>PBI IDRIJA - STRELOVOD</t>
  </si>
  <si>
    <t>Križne Rf sponke za polni Al Ø8</t>
  </si>
  <si>
    <t>Zidni Rf nosilci za polni Al Ø8 mm nameščeni na razdalji do1,00 m</t>
  </si>
  <si>
    <t>* Predvidena strešna kritina Tondach Saturn</t>
  </si>
  <si>
    <t>Križne sponke za ozemljilo Rf 60×60 mm</t>
  </si>
  <si>
    <t>Mehanska Rf zaščita odvodov (L=1,8 m)</t>
  </si>
  <si>
    <t>Žlebne Rf sponke za montažo polnega aluminija Ø8 mm</t>
  </si>
  <si>
    <t>Sponke za pritrditev Al Ø8 na snegobran (Tondach, Klasična rešetka)</t>
  </si>
  <si>
    <t>Lovilna palica h=1,5 m s odstavkom za streho Tondach Saturn</t>
  </si>
  <si>
    <t>Strešni Rf nosilci za polni Al Ø8 mm nameščeni na razdalji do 0,60 m*</t>
  </si>
  <si>
    <t>Izdelava PID dokumentacije strelovodnih instalacij</t>
  </si>
  <si>
    <t>SKUPAJ - STRELOVOD PB IDRIJA</t>
  </si>
  <si>
    <t>REKAPITULACIJA - STRELOVOD PB IDRIJA</t>
  </si>
  <si>
    <t>Strelovodno ozemljilo trak Rf 30×3,5 mm</t>
  </si>
  <si>
    <t>GRADBENA DELA</t>
  </si>
  <si>
    <t>C</t>
  </si>
  <si>
    <t>C.</t>
  </si>
  <si>
    <t>Izdelava jarka za polaganje ozemljitve med odvodi. Komplet: izkop v terenu III. kategorije dimenzije 0,4×0,80 m, izdelava posteljice iz fine zemlje za polaganje traku Rf 30×3,5 mm (pokončno !), zasutje z materialom iz izkopa, nakladanje ter odvoz odvečne zemlje na deoponijo komunalnih odpadkov (do 5 km)</t>
  </si>
  <si>
    <t>SKUPAJ STRELOVODNA INSTALACIJA PB IDRIJA</t>
  </si>
  <si>
    <t>Izdelava navodil za obratovanje, vzdrževanje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</si>
</sst>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S_I_T"/>
    <numFmt numFmtId="165" formatCode="#,##0.00\ [$€-1]"/>
    <numFmt numFmtId="166" formatCode="_-* #,##0.00\ [$€-1]_-;\-* #,##0.00\ [$€-1]_-;_-* &quot;-&quot;??\ [$€-1]_-"/>
  </numFmts>
  <fonts count="19" x14ac:knownFonts="1">
    <font>
      <sz val="10"/>
      <name val="MS Sans Serif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u/>
      <sz val="18"/>
      <name val="Arial Narrow"/>
      <family val="2"/>
      <charset val="238"/>
    </font>
    <font>
      <b/>
      <sz val="18"/>
      <name val="Arial Narrow"/>
      <family val="2"/>
      <charset val="238"/>
    </font>
    <font>
      <sz val="18"/>
      <name val="Arial Narrow"/>
      <family val="2"/>
      <charset val="238"/>
    </font>
    <font>
      <sz val="18"/>
      <name val="MS Sans Serif"/>
      <family val="2"/>
      <charset val="238"/>
    </font>
    <font>
      <sz val="10"/>
      <name val="Arial Narrow"/>
      <family val="2"/>
      <charset val="238"/>
    </font>
    <font>
      <b/>
      <sz val="18"/>
      <name val="MS Sans Serif"/>
      <family val="2"/>
      <charset val="238"/>
    </font>
    <font>
      <b/>
      <sz val="10"/>
      <name val="MS Sans Serif"/>
      <family val="2"/>
      <charset val="238"/>
    </font>
    <font>
      <sz val="18"/>
      <name val="Arial"/>
      <family val="2"/>
      <charset val="238"/>
    </font>
    <font>
      <b/>
      <sz val="18"/>
      <name val="Arial CE"/>
      <charset val="238"/>
    </font>
    <font>
      <b/>
      <sz val="18"/>
      <name val="Arial"/>
      <family val="2"/>
      <charset val="238"/>
    </font>
    <font>
      <sz val="18"/>
      <name val="Times New Roman CE"/>
      <family val="1"/>
      <charset val="238"/>
    </font>
    <font>
      <sz val="10"/>
      <color theme="1"/>
      <name val="Calibri"/>
      <family val="2"/>
      <charset val="238"/>
    </font>
    <font>
      <b/>
      <sz val="18"/>
      <color rgb="FFFF0000"/>
      <name val="Arial Narrow"/>
      <family val="2"/>
      <charset val="238"/>
    </font>
    <font>
      <sz val="18"/>
      <color rgb="FFFF0000"/>
      <name val="Arial Narrow"/>
      <family val="2"/>
      <charset val="238"/>
    </font>
    <font>
      <b/>
      <sz val="12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" fontId="15" fillId="0" borderId="0">
      <alignment horizontal="right" vertical="top" wrapText="1"/>
    </xf>
    <xf numFmtId="166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97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/>
    <xf numFmtId="4" fontId="7" fillId="0" borderId="0" xfId="0" applyNumberFormat="1" applyFont="1" applyAlignment="1">
      <alignment horizontal="left" vertical="top" wrapText="1"/>
    </xf>
    <xf numFmtId="4" fontId="1" fillId="0" borderId="0" xfId="0" applyNumberFormat="1" applyFont="1" applyAlignment="1">
      <alignment horizontal="left" vertical="top" wrapText="1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1" fontId="16" fillId="0" borderId="0" xfId="0" applyNumberFormat="1" applyFont="1"/>
    <xf numFmtId="1" fontId="17" fillId="0" borderId="0" xfId="0" applyNumberFormat="1" applyFont="1"/>
    <xf numFmtId="0" fontId="16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4" fontId="9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left" vertical="top" wrapText="1"/>
    </xf>
    <xf numFmtId="4" fontId="10" fillId="2" borderId="0" xfId="0" applyNumberFormat="1" applyFont="1" applyFill="1" applyAlignment="1">
      <alignment horizontal="center" vertical="top" wrapText="1"/>
    </xf>
    <xf numFmtId="4" fontId="1" fillId="2" borderId="0" xfId="0" applyNumberFormat="1" applyFont="1" applyFill="1" applyAlignment="1">
      <alignment horizontal="left" vertical="top" wrapText="1"/>
    </xf>
    <xf numFmtId="1" fontId="17" fillId="0" borderId="0" xfId="0" applyNumberFormat="1" applyFont="1" applyAlignment="1">
      <alignment horizontal="right"/>
    </xf>
    <xf numFmtId="165" fontId="16" fillId="0" borderId="0" xfId="0" applyNumberFormat="1" applyFont="1" applyAlignment="1">
      <alignment horizontal="right"/>
    </xf>
    <xf numFmtId="165" fontId="16" fillId="0" borderId="0" xfId="0" applyNumberFormat="1" applyFont="1"/>
    <xf numFmtId="0" fontId="18" fillId="0" borderId="0" xfId="0" applyFont="1" applyAlignment="1">
      <alignment horizontal="center"/>
    </xf>
    <xf numFmtId="0" fontId="17" fillId="0" borderId="4" xfId="0" applyFont="1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5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wrapText="1"/>
    </xf>
    <xf numFmtId="1" fontId="5" fillId="0" borderId="0" xfId="0" applyNumberFormat="1" applyFont="1"/>
    <xf numFmtId="165" fontId="5" fillId="0" borderId="0" xfId="0" applyNumberFormat="1" applyFont="1" applyAlignment="1">
      <alignment horizontal="right"/>
    </xf>
    <xf numFmtId="165" fontId="5" fillId="0" borderId="0" xfId="0" applyNumberFormat="1" applyFont="1"/>
    <xf numFmtId="0" fontId="12" fillId="0" borderId="3" xfId="0" applyFont="1" applyBorder="1" applyAlignment="1">
      <alignment vertical="top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/>
    <xf numFmtId="164" fontId="5" fillId="0" borderId="3" xfId="0" applyNumberFormat="1" applyFont="1" applyBorder="1" applyAlignment="1">
      <alignment horizontal="right"/>
    </xf>
    <xf numFmtId="0" fontId="6" fillId="0" borderId="3" xfId="0" applyFont="1" applyBorder="1"/>
    <xf numFmtId="0" fontId="12" fillId="0" borderId="0" xfId="0" applyFont="1" applyAlignment="1">
      <alignment vertical="top" wrapText="1"/>
    </xf>
    <xf numFmtId="164" fontId="5" fillId="0" borderId="0" xfId="0" applyNumberFormat="1" applyFont="1" applyAlignment="1">
      <alignment horizontal="right"/>
    </xf>
    <xf numFmtId="0" fontId="13" fillId="0" borderId="0" xfId="0" applyFont="1" applyAlignment="1">
      <alignment horizontal="center" vertical="top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1" fontId="6" fillId="0" borderId="0" xfId="0" applyNumberFormat="1" applyFont="1"/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/>
    <xf numFmtId="164" fontId="5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/>
    <xf numFmtId="165" fontId="5" fillId="0" borderId="7" xfId="0" applyNumberFormat="1" applyFont="1" applyBorder="1" applyAlignment="1">
      <alignment horizontal="right"/>
    </xf>
    <xf numFmtId="165" fontId="6" fillId="0" borderId="0" xfId="0" applyNumberFormat="1" applyFont="1"/>
    <xf numFmtId="165" fontId="14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4" fontId="5" fillId="0" borderId="2" xfId="0" applyNumberFormat="1" applyFont="1" applyBorder="1" applyAlignment="1">
      <alignment horizontal="right"/>
    </xf>
    <xf numFmtId="0" fontId="6" fillId="0" borderId="2" xfId="0" applyFont="1" applyBorder="1"/>
    <xf numFmtId="4" fontId="6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5" fillId="0" borderId="0" xfId="4" applyFont="1" applyAlignment="1">
      <alignment horizontal="center" vertical="top"/>
    </xf>
    <xf numFmtId="4" fontId="6" fillId="0" borderId="0" xfId="0" applyNumberFormat="1" applyFont="1" applyAlignment="1">
      <alignment wrapText="1"/>
    </xf>
    <xf numFmtId="4" fontId="6" fillId="0" borderId="0" xfId="0" applyNumberFormat="1" applyFont="1" applyAlignment="1">
      <alignment horizontal="left" vertical="top" wrapText="1"/>
    </xf>
    <xf numFmtId="1" fontId="6" fillId="0" borderId="0" xfId="0" applyNumberFormat="1" applyFont="1" applyAlignment="1">
      <alignment vertical="top" wrapText="1"/>
    </xf>
    <xf numFmtId="4" fontId="8" fillId="0" borderId="0" xfId="0" applyNumberFormat="1" applyFont="1" applyAlignment="1">
      <alignment horizontal="left" vertical="top" wrapText="1"/>
    </xf>
    <xf numFmtId="1" fontId="8" fillId="0" borderId="0" xfId="0" applyNumberFormat="1" applyFont="1" applyAlignment="1">
      <alignment vertical="top" wrapText="1"/>
    </xf>
    <xf numFmtId="0" fontId="5" fillId="2" borderId="5" xfId="4" applyFont="1" applyFill="1" applyBorder="1" applyAlignment="1">
      <alignment horizontal="center" vertical="top"/>
    </xf>
    <xf numFmtId="4" fontId="5" fillId="2" borderId="6" xfId="0" applyNumberFormat="1" applyFont="1" applyFill="1" applyBorder="1" applyAlignment="1">
      <alignment wrapText="1"/>
    </xf>
    <xf numFmtId="4" fontId="8" fillId="2" borderId="6" xfId="0" applyNumberFormat="1" applyFont="1" applyFill="1" applyBorder="1" applyAlignment="1">
      <alignment horizontal="left" vertical="top" wrapText="1"/>
    </xf>
    <xf numFmtId="1" fontId="8" fillId="2" borderId="6" xfId="0" applyNumberFormat="1" applyFont="1" applyFill="1" applyBorder="1" applyAlignment="1">
      <alignment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wrapText="1"/>
    </xf>
    <xf numFmtId="0" fontId="5" fillId="0" borderId="6" xfId="0" applyFont="1" applyBorder="1" applyAlignment="1">
      <alignment horizontal="center"/>
    </xf>
    <xf numFmtId="1" fontId="5" fillId="0" borderId="6" xfId="0" applyNumberFormat="1" applyFont="1" applyBorder="1"/>
    <xf numFmtId="165" fontId="5" fillId="0" borderId="6" xfId="0" applyNumberFormat="1" applyFont="1" applyBorder="1" applyAlignment="1">
      <alignment horizontal="right"/>
    </xf>
    <xf numFmtId="165" fontId="5" fillId="0" borderId="6" xfId="0" applyNumberFormat="1" applyFont="1" applyBorder="1"/>
    <xf numFmtId="165" fontId="6" fillId="0" borderId="0" xfId="0" applyNumberFormat="1" applyFont="1" applyProtection="1">
      <protection locked="0"/>
    </xf>
  </cellXfs>
  <cellStyles count="5">
    <cellStyle name="Desno" xfId="1" xr:uid="{C36102AE-AA7F-46E1-B1DD-DE57D767A11C}"/>
    <cellStyle name="Euro" xfId="2" xr:uid="{C9170E53-F0FD-4EFD-8129-C6871B74E864}"/>
    <cellStyle name="Hiperpovezava 2" xfId="3" xr:uid="{E4BB6F1D-D6B7-4089-AA91-89B178F4D462}"/>
    <cellStyle name="Navadno" xfId="0" builtinId="0"/>
    <cellStyle name="Navadno 2" xfId="4" xr:uid="{A1BF1037-6CA6-4BC0-99B6-5974A893935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E20A4-D570-4094-A36C-06B8D8B8058F}">
  <dimension ref="A1:IV82"/>
  <sheetViews>
    <sheetView tabSelected="1" view="pageBreakPreview" zoomScale="85" zoomScaleNormal="100" zoomScaleSheetLayoutView="85" workbookViewId="0"/>
  </sheetViews>
  <sheetFormatPr defaultRowHeight="23.25" x14ac:dyDescent="0.35"/>
  <cols>
    <col min="1" max="1" width="8.140625" style="16" customWidth="1"/>
    <col min="2" max="2" width="95" style="12" customWidth="1"/>
    <col min="3" max="3" width="6.28515625" style="8" bestFit="1" customWidth="1"/>
    <col min="4" max="4" width="8.7109375" style="14" customWidth="1"/>
    <col min="5" max="5" width="15.28515625" style="9" bestFit="1" customWidth="1"/>
    <col min="6" max="6" width="18.7109375" style="6" bestFit="1" customWidth="1"/>
    <col min="7" max="7" width="40.140625" style="7" customWidth="1"/>
    <col min="8" max="9" width="9.140625" style="6"/>
    <col min="10" max="10" width="9.140625" style="6" customWidth="1"/>
    <col min="11" max="16384" width="9.140625" style="6"/>
  </cols>
  <sheetData>
    <row r="1" spans="1:7" s="2" customFormat="1" x14ac:dyDescent="0.35">
      <c r="A1" s="77"/>
      <c r="B1" s="78" t="s">
        <v>28</v>
      </c>
      <c r="C1" s="1"/>
      <c r="D1" s="37"/>
      <c r="E1" s="38" t="s">
        <v>0</v>
      </c>
      <c r="F1" s="39"/>
      <c r="G1" s="1"/>
    </row>
    <row r="2" spans="1:7" s="2" customFormat="1" x14ac:dyDescent="0.35">
      <c r="A2" s="77"/>
      <c r="B2" s="79" t="s">
        <v>29</v>
      </c>
      <c r="C2" s="1"/>
      <c r="D2" s="37"/>
      <c r="E2" s="38"/>
      <c r="F2" s="39"/>
      <c r="G2" s="1"/>
    </row>
    <row r="3" spans="1:7" s="2" customFormat="1" x14ac:dyDescent="0.35">
      <c r="A3" s="77"/>
      <c r="B3" s="78"/>
      <c r="C3" s="1"/>
      <c r="D3" s="37"/>
      <c r="E3" s="38"/>
      <c r="F3" s="39"/>
      <c r="G3" s="1"/>
    </row>
    <row r="4" spans="1:7" s="3" customFormat="1" ht="69.75" x14ac:dyDescent="0.35">
      <c r="A4" s="80"/>
      <c r="B4" s="81" t="s">
        <v>17</v>
      </c>
      <c r="C4" s="82"/>
      <c r="D4" s="83"/>
      <c r="E4" s="82"/>
      <c r="F4" s="82"/>
      <c r="G4" s="17"/>
    </row>
    <row r="5" spans="1:7" s="3" customFormat="1" x14ac:dyDescent="0.35">
      <c r="A5" s="80"/>
      <c r="B5" s="81"/>
      <c r="C5" s="82"/>
      <c r="D5" s="83"/>
      <c r="E5" s="82"/>
      <c r="F5" s="82"/>
      <c r="G5" s="17"/>
    </row>
    <row r="6" spans="1:7" s="3" customFormat="1" ht="93" x14ac:dyDescent="0.35">
      <c r="A6" s="80"/>
      <c r="B6" s="81" t="s">
        <v>10</v>
      </c>
      <c r="C6" s="82"/>
      <c r="D6" s="83"/>
      <c r="E6" s="82"/>
      <c r="F6" s="82"/>
      <c r="G6" s="17"/>
    </row>
    <row r="7" spans="1:7" s="3" customFormat="1" x14ac:dyDescent="0.35">
      <c r="A7" s="80"/>
      <c r="B7" s="81"/>
      <c r="C7" s="82"/>
      <c r="D7" s="83"/>
      <c r="E7" s="82"/>
      <c r="F7" s="82"/>
      <c r="G7" s="17"/>
    </row>
    <row r="8" spans="1:7" s="3" customFormat="1" ht="69.75" x14ac:dyDescent="0.35">
      <c r="A8" s="80"/>
      <c r="B8" s="81" t="s">
        <v>11</v>
      </c>
      <c r="C8" s="82"/>
      <c r="D8" s="83"/>
      <c r="E8" s="82"/>
      <c r="F8" s="82"/>
      <c r="G8" s="17"/>
    </row>
    <row r="9" spans="1:7" s="3" customFormat="1" x14ac:dyDescent="0.35">
      <c r="A9" s="80"/>
      <c r="B9" s="81"/>
      <c r="C9" s="82"/>
      <c r="D9" s="83"/>
      <c r="E9" s="82"/>
      <c r="F9" s="82"/>
      <c r="G9" s="17"/>
    </row>
    <row r="10" spans="1:7" s="3" customFormat="1" ht="46.5" x14ac:dyDescent="0.35">
      <c r="A10" s="80"/>
      <c r="B10" s="81" t="s">
        <v>12</v>
      </c>
      <c r="C10" s="82"/>
      <c r="D10" s="83"/>
      <c r="E10" s="82"/>
      <c r="F10" s="82"/>
      <c r="G10" s="17"/>
    </row>
    <row r="11" spans="1:7" s="3" customFormat="1" x14ac:dyDescent="0.35">
      <c r="A11" s="80"/>
      <c r="B11" s="81"/>
      <c r="C11" s="82"/>
      <c r="D11" s="83"/>
      <c r="E11" s="82"/>
      <c r="F11" s="82"/>
      <c r="G11" s="17"/>
    </row>
    <row r="12" spans="1:7" s="3" customFormat="1" ht="69.75" x14ac:dyDescent="0.35">
      <c r="A12" s="80"/>
      <c r="B12" s="81" t="s">
        <v>22</v>
      </c>
      <c r="C12" s="82"/>
      <c r="D12" s="83"/>
      <c r="E12" s="82"/>
      <c r="F12" s="82"/>
      <c r="G12" s="17"/>
    </row>
    <row r="13" spans="1:7" s="3" customFormat="1" x14ac:dyDescent="0.35">
      <c r="A13" s="80"/>
      <c r="B13" s="81"/>
      <c r="C13" s="82"/>
      <c r="D13" s="83"/>
      <c r="E13" s="82"/>
      <c r="F13" s="82"/>
      <c r="G13" s="17"/>
    </row>
    <row r="14" spans="1:7" s="3" customFormat="1" x14ac:dyDescent="0.35">
      <c r="A14" s="80"/>
      <c r="B14" s="81" t="s">
        <v>13</v>
      </c>
      <c r="C14" s="82"/>
      <c r="D14" s="83"/>
      <c r="E14" s="82"/>
      <c r="F14" s="82"/>
      <c r="G14" s="17"/>
    </row>
    <row r="15" spans="1:7" s="3" customFormat="1" ht="24.75" customHeight="1" x14ac:dyDescent="0.35">
      <c r="A15" s="80"/>
      <c r="B15" s="81"/>
      <c r="C15" s="82"/>
      <c r="D15" s="83"/>
      <c r="E15" s="82"/>
      <c r="F15" s="82"/>
      <c r="G15" s="17"/>
    </row>
    <row r="16" spans="1:7" s="4" customFormat="1" ht="69.75" x14ac:dyDescent="0.35">
      <c r="A16" s="80"/>
      <c r="B16" s="81" t="s">
        <v>14</v>
      </c>
      <c r="C16" s="84"/>
      <c r="D16" s="85"/>
      <c r="E16" s="84"/>
      <c r="F16" s="84"/>
      <c r="G16" s="18"/>
    </row>
    <row r="17" spans="1:256" s="4" customFormat="1" x14ac:dyDescent="0.35">
      <c r="A17" s="80"/>
      <c r="B17" s="81"/>
      <c r="C17" s="84"/>
      <c r="D17" s="85"/>
      <c r="E17" s="84"/>
      <c r="F17" s="84"/>
      <c r="G17" s="18"/>
    </row>
    <row r="18" spans="1:256" s="19" customFormat="1" x14ac:dyDescent="0.35">
      <c r="A18" s="86" t="s">
        <v>21</v>
      </c>
      <c r="B18" s="87" t="s">
        <v>30</v>
      </c>
      <c r="C18" s="88"/>
      <c r="D18" s="89"/>
      <c r="E18" s="88"/>
      <c r="F18" s="88"/>
      <c r="G18" s="20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</row>
    <row r="19" spans="1:256" s="2" customFormat="1" x14ac:dyDescent="0.35">
      <c r="A19" s="90"/>
      <c r="B19" s="91"/>
      <c r="C19" s="92"/>
      <c r="D19" s="93"/>
      <c r="E19" s="94"/>
      <c r="F19" s="95"/>
      <c r="G19" s="1"/>
    </row>
    <row r="20" spans="1:256" s="2" customFormat="1" x14ac:dyDescent="0.35">
      <c r="A20" s="35" t="s">
        <v>15</v>
      </c>
      <c r="B20" s="36" t="s">
        <v>44</v>
      </c>
      <c r="C20" s="1"/>
      <c r="D20" s="37"/>
      <c r="E20" s="38"/>
      <c r="F20" s="39"/>
      <c r="G20" s="1"/>
    </row>
    <row r="21" spans="1:256" s="2" customFormat="1" x14ac:dyDescent="0.35">
      <c r="A21" s="35"/>
      <c r="B21" s="36"/>
      <c r="C21" s="1"/>
      <c r="D21" s="37"/>
      <c r="E21" s="38"/>
      <c r="F21" s="39"/>
      <c r="G21" s="1"/>
    </row>
    <row r="22" spans="1:256" s="2" customFormat="1" ht="116.25" x14ac:dyDescent="0.35">
      <c r="A22" s="27">
        <v>1</v>
      </c>
      <c r="B22" s="28" t="s">
        <v>47</v>
      </c>
      <c r="C22" s="50" t="s">
        <v>2</v>
      </c>
      <c r="D22" s="75">
        <v>175</v>
      </c>
      <c r="E22" s="96">
        <v>0</v>
      </c>
      <c r="F22" s="64">
        <f>D22*E22</f>
        <v>0</v>
      </c>
      <c r="G22" s="1"/>
    </row>
    <row r="23" spans="1:256" x14ac:dyDescent="0.35">
      <c r="A23" s="27"/>
      <c r="B23" s="28"/>
      <c r="C23" s="50"/>
      <c r="D23" s="50"/>
      <c r="E23" s="65"/>
      <c r="F23" s="64"/>
    </row>
    <row r="24" spans="1:256" x14ac:dyDescent="0.35">
      <c r="A24" s="27"/>
      <c r="B24" s="28"/>
      <c r="C24" s="50"/>
      <c r="D24" s="50"/>
      <c r="E24" s="65"/>
      <c r="F24" s="64"/>
    </row>
    <row r="25" spans="1:256" x14ac:dyDescent="0.35">
      <c r="A25" s="29" t="s">
        <v>15</v>
      </c>
      <c r="B25" s="66" t="s">
        <v>25</v>
      </c>
      <c r="C25" s="31"/>
      <c r="D25" s="31"/>
      <c r="E25" s="33" t="s">
        <v>8</v>
      </c>
      <c r="F25" s="34">
        <f>SUM(F22:F22)</f>
        <v>0</v>
      </c>
    </row>
    <row r="26" spans="1:256" x14ac:dyDescent="0.35">
      <c r="A26" s="35"/>
      <c r="B26" s="76"/>
      <c r="C26" s="1"/>
      <c r="D26" s="1"/>
      <c r="E26" s="38"/>
      <c r="F26" s="39"/>
    </row>
    <row r="27" spans="1:256" s="5" customFormat="1" x14ac:dyDescent="0.35">
      <c r="A27" s="35" t="s">
        <v>16</v>
      </c>
      <c r="B27" s="36" t="s">
        <v>26</v>
      </c>
      <c r="C27" s="1"/>
      <c r="D27" s="37"/>
      <c r="E27" s="38"/>
      <c r="F27" s="39"/>
      <c r="G27" s="7"/>
      <c r="I27" s="25"/>
      <c r="J27" s="25"/>
      <c r="K27" s="23"/>
      <c r="L27" s="24"/>
      <c r="M27" s="7"/>
      <c r="O27" s="25"/>
      <c r="P27" s="22"/>
      <c r="Q27" s="23"/>
      <c r="R27" s="24"/>
    </row>
    <row r="28" spans="1:256" s="5" customFormat="1" x14ac:dyDescent="0.35">
      <c r="A28" s="35"/>
      <c r="B28" s="36"/>
      <c r="C28" s="1"/>
      <c r="D28" s="37"/>
      <c r="E28" s="38"/>
      <c r="F28" s="39"/>
      <c r="G28" s="7"/>
    </row>
    <row r="29" spans="1:256" s="5" customFormat="1" x14ac:dyDescent="0.35">
      <c r="A29" s="27">
        <v>1</v>
      </c>
      <c r="B29" s="28" t="s">
        <v>43</v>
      </c>
      <c r="C29" s="50" t="s">
        <v>2</v>
      </c>
      <c r="D29" s="75">
        <v>175</v>
      </c>
      <c r="E29" s="96">
        <v>0</v>
      </c>
      <c r="F29" s="64">
        <f>D29*E29</f>
        <v>0</v>
      </c>
      <c r="G29" s="7"/>
    </row>
    <row r="30" spans="1:256" s="5" customFormat="1" x14ac:dyDescent="0.35">
      <c r="A30" s="27">
        <f>1+A29</f>
        <v>2</v>
      </c>
      <c r="B30" s="28" t="s">
        <v>34</v>
      </c>
      <c r="C30" s="50" t="s">
        <v>1</v>
      </c>
      <c r="D30" s="75">
        <v>30</v>
      </c>
      <c r="E30" s="96">
        <v>0</v>
      </c>
      <c r="F30" s="64">
        <f>D30*E30</f>
        <v>0</v>
      </c>
      <c r="G30" s="7"/>
    </row>
    <row r="31" spans="1:256" s="5" customFormat="1" x14ac:dyDescent="0.35">
      <c r="A31" s="27">
        <f t="shared" ref="A31:A41" si="0">1+A30</f>
        <v>3</v>
      </c>
      <c r="B31" s="28" t="s">
        <v>23</v>
      </c>
      <c r="C31" s="50" t="s">
        <v>2</v>
      </c>
      <c r="D31" s="75">
        <v>650</v>
      </c>
      <c r="E31" s="96">
        <v>0</v>
      </c>
      <c r="F31" s="64">
        <f t="shared" ref="F31:F37" si="1">D31*E31</f>
        <v>0</v>
      </c>
      <c r="G31" s="7"/>
    </row>
    <row r="32" spans="1:256" s="5" customFormat="1" x14ac:dyDescent="0.35">
      <c r="A32" s="27">
        <f t="shared" si="0"/>
        <v>4</v>
      </c>
      <c r="B32" s="28" t="s">
        <v>24</v>
      </c>
      <c r="C32" s="50" t="s">
        <v>2</v>
      </c>
      <c r="D32" s="75">
        <v>45</v>
      </c>
      <c r="E32" s="96">
        <v>0</v>
      </c>
      <c r="F32" s="64">
        <f t="shared" si="1"/>
        <v>0</v>
      </c>
      <c r="G32" s="7"/>
    </row>
    <row r="33" spans="1:256" s="5" customFormat="1" x14ac:dyDescent="0.35">
      <c r="A33" s="27">
        <f t="shared" si="0"/>
        <v>5</v>
      </c>
      <c r="B33" s="28" t="s">
        <v>32</v>
      </c>
      <c r="C33" s="50" t="s">
        <v>1</v>
      </c>
      <c r="D33" s="75">
        <v>45</v>
      </c>
      <c r="E33" s="96">
        <v>0</v>
      </c>
      <c r="F33" s="64">
        <f t="shared" si="1"/>
        <v>0</v>
      </c>
      <c r="G33" s="7"/>
    </row>
    <row r="34" spans="1:256" s="5" customFormat="1" x14ac:dyDescent="0.35">
      <c r="A34" s="27">
        <f t="shared" si="0"/>
        <v>6</v>
      </c>
      <c r="B34" s="28" t="s">
        <v>39</v>
      </c>
      <c r="C34" s="50" t="s">
        <v>1</v>
      </c>
      <c r="D34" s="75">
        <v>1100</v>
      </c>
      <c r="E34" s="96">
        <v>0</v>
      </c>
      <c r="F34" s="64">
        <f t="shared" si="1"/>
        <v>0</v>
      </c>
      <c r="G34" s="7"/>
    </row>
    <row r="35" spans="1:256" s="5" customFormat="1" x14ac:dyDescent="0.35">
      <c r="A35" s="27">
        <f t="shared" si="0"/>
        <v>7</v>
      </c>
      <c r="B35" s="28" t="s">
        <v>31</v>
      </c>
      <c r="C35" s="50" t="s">
        <v>1</v>
      </c>
      <c r="D35" s="75">
        <v>50</v>
      </c>
      <c r="E35" s="96">
        <v>0</v>
      </c>
      <c r="F35" s="64">
        <f t="shared" si="1"/>
        <v>0</v>
      </c>
      <c r="G35" s="7"/>
    </row>
    <row r="36" spans="1:256" s="26" customFormat="1" ht="24" thickBot="1" x14ac:dyDescent="0.4">
      <c r="A36" s="27">
        <f t="shared" si="0"/>
        <v>8</v>
      </c>
      <c r="B36" s="28" t="s">
        <v>36</v>
      </c>
      <c r="C36" s="50" t="s">
        <v>1</v>
      </c>
      <c r="D36" s="75">
        <v>25</v>
      </c>
      <c r="E36" s="96">
        <v>0</v>
      </c>
      <c r="F36" s="64">
        <f t="shared" si="1"/>
        <v>0</v>
      </c>
      <c r="G36" s="7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</row>
    <row r="37" spans="1:256" ht="24" thickTop="1" x14ac:dyDescent="0.35">
      <c r="A37" s="27">
        <f t="shared" si="0"/>
        <v>9</v>
      </c>
      <c r="B37" s="28" t="s">
        <v>35</v>
      </c>
      <c r="C37" s="50" t="s">
        <v>1</v>
      </c>
      <c r="D37" s="75">
        <v>3</v>
      </c>
      <c r="E37" s="96">
        <v>0</v>
      </c>
      <c r="F37" s="64">
        <f t="shared" si="1"/>
        <v>0</v>
      </c>
    </row>
    <row r="38" spans="1:256" x14ac:dyDescent="0.35">
      <c r="A38" s="27">
        <f t="shared" si="0"/>
        <v>10</v>
      </c>
      <c r="B38" s="49" t="s">
        <v>27</v>
      </c>
      <c r="C38" s="50" t="s">
        <v>2</v>
      </c>
      <c r="D38" s="75">
        <v>20</v>
      </c>
      <c r="E38" s="96">
        <v>0</v>
      </c>
      <c r="F38" s="64">
        <f>D38*E38</f>
        <v>0</v>
      </c>
    </row>
    <row r="39" spans="1:256" x14ac:dyDescent="0.35">
      <c r="A39" s="27">
        <f t="shared" si="0"/>
        <v>11</v>
      </c>
      <c r="B39" s="49" t="s">
        <v>37</v>
      </c>
      <c r="C39" s="50" t="s">
        <v>1</v>
      </c>
      <c r="D39" s="75">
        <v>200</v>
      </c>
      <c r="E39" s="96">
        <v>0</v>
      </c>
      <c r="F39" s="64">
        <f>D39*E39</f>
        <v>0</v>
      </c>
    </row>
    <row r="40" spans="1:256" x14ac:dyDescent="0.35">
      <c r="A40" s="27">
        <f t="shared" si="0"/>
        <v>12</v>
      </c>
      <c r="B40" s="49" t="s">
        <v>38</v>
      </c>
      <c r="C40" s="50" t="s">
        <v>1</v>
      </c>
      <c r="D40" s="75">
        <v>7</v>
      </c>
      <c r="E40" s="96">
        <v>0</v>
      </c>
      <c r="F40" s="64">
        <f>D40*E40</f>
        <v>0</v>
      </c>
    </row>
    <row r="41" spans="1:256" s="7" customFormat="1" x14ac:dyDescent="0.35">
      <c r="A41" s="27">
        <f t="shared" si="0"/>
        <v>13</v>
      </c>
      <c r="B41" s="49" t="s">
        <v>35</v>
      </c>
      <c r="C41" s="50" t="s">
        <v>1</v>
      </c>
      <c r="D41" s="75">
        <v>3</v>
      </c>
      <c r="E41" s="96">
        <v>0</v>
      </c>
      <c r="F41" s="64">
        <f>D41*E41</f>
        <v>0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</row>
    <row r="42" spans="1:256" s="7" customFormat="1" x14ac:dyDescent="0.35">
      <c r="A42" s="27"/>
      <c r="B42" s="49"/>
      <c r="C42" s="50"/>
      <c r="D42" s="50"/>
      <c r="E42" s="64"/>
      <c r="F42" s="64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</row>
    <row r="43" spans="1:256" s="7" customFormat="1" x14ac:dyDescent="0.35">
      <c r="A43" s="27"/>
      <c r="B43" s="28" t="s">
        <v>33</v>
      </c>
      <c r="C43" s="50"/>
      <c r="D43" s="50"/>
      <c r="E43" s="65"/>
      <c r="F43" s="64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</row>
    <row r="44" spans="1:256" x14ac:dyDescent="0.35">
      <c r="A44" s="27"/>
      <c r="B44" s="28"/>
      <c r="C44" s="50"/>
      <c r="D44" s="50"/>
      <c r="E44" s="65"/>
      <c r="F44" s="64"/>
    </row>
    <row r="45" spans="1:256" x14ac:dyDescent="0.35">
      <c r="A45" s="29" t="s">
        <v>16</v>
      </c>
      <c r="B45" s="66" t="s">
        <v>25</v>
      </c>
      <c r="C45" s="31"/>
      <c r="D45" s="31"/>
      <c r="E45" s="33" t="s">
        <v>8</v>
      </c>
      <c r="F45" s="34">
        <f>SUM(F29:F41)</f>
        <v>0</v>
      </c>
    </row>
    <row r="46" spans="1:256" x14ac:dyDescent="0.35">
      <c r="A46" s="35"/>
      <c r="B46" s="36"/>
      <c r="C46" s="1"/>
      <c r="D46" s="37"/>
      <c r="E46" s="38"/>
      <c r="F46" s="39"/>
    </row>
    <row r="47" spans="1:256" s="7" customFormat="1" x14ac:dyDescent="0.35">
      <c r="A47" s="67" t="s">
        <v>45</v>
      </c>
      <c r="B47" s="68" t="s">
        <v>18</v>
      </c>
      <c r="C47" s="69"/>
      <c r="D47" s="70"/>
      <c r="E47" s="71"/>
      <c r="F47" s="72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</row>
    <row r="48" spans="1:256" s="7" customFormat="1" x14ac:dyDescent="0.35">
      <c r="A48" s="27"/>
      <c r="B48" s="49"/>
      <c r="C48" s="50"/>
      <c r="D48" s="2"/>
      <c r="E48" s="73"/>
      <c r="F48" s="74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</row>
    <row r="49" spans="1:256" s="7" customFormat="1" x14ac:dyDescent="0.35">
      <c r="A49" s="27">
        <v>1</v>
      </c>
      <c r="B49" s="28" t="s">
        <v>20</v>
      </c>
      <c r="C49" s="50" t="s">
        <v>7</v>
      </c>
      <c r="D49" s="2">
        <v>1</v>
      </c>
      <c r="E49" s="96">
        <v>0</v>
      </c>
      <c r="F49" s="64">
        <f>D49*E49</f>
        <v>0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</row>
    <row r="50" spans="1:256" s="7" customFormat="1" x14ac:dyDescent="0.35">
      <c r="A50" s="27">
        <v>2</v>
      </c>
      <c r="B50" s="28" t="s">
        <v>40</v>
      </c>
      <c r="C50" s="50" t="s">
        <v>7</v>
      </c>
      <c r="D50" s="2">
        <v>1</v>
      </c>
      <c r="E50" s="96">
        <v>0</v>
      </c>
      <c r="F50" s="64">
        <f>D50*E50</f>
        <v>0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</row>
    <row r="51" spans="1:256" x14ac:dyDescent="0.35">
      <c r="A51" s="27">
        <f>1+A50</f>
        <v>3</v>
      </c>
      <c r="B51" s="28" t="s">
        <v>49</v>
      </c>
      <c r="C51" s="50" t="s">
        <v>19</v>
      </c>
      <c r="D51" s="2">
        <v>8</v>
      </c>
      <c r="E51" s="96">
        <v>0</v>
      </c>
      <c r="F51" s="64">
        <f>D51*E51</f>
        <v>0</v>
      </c>
    </row>
    <row r="52" spans="1:256" x14ac:dyDescent="0.35">
      <c r="A52" s="27"/>
      <c r="B52" s="28"/>
      <c r="C52" s="2"/>
      <c r="D52" s="2"/>
      <c r="E52" s="2"/>
      <c r="F52" s="2"/>
    </row>
    <row r="53" spans="1:256" x14ac:dyDescent="0.35">
      <c r="A53" s="29" t="s">
        <v>45</v>
      </c>
      <c r="B53" s="30" t="s">
        <v>18</v>
      </c>
      <c r="C53" s="31"/>
      <c r="D53" s="32"/>
      <c r="E53" s="33" t="s">
        <v>8</v>
      </c>
      <c r="F53" s="34">
        <f>SUM(F49:F51)</f>
        <v>0</v>
      </c>
    </row>
    <row r="54" spans="1:256" x14ac:dyDescent="0.35">
      <c r="A54" s="35"/>
      <c r="B54" s="36"/>
      <c r="C54" s="1"/>
      <c r="D54" s="37"/>
      <c r="E54" s="38"/>
      <c r="F54" s="39"/>
    </row>
    <row r="55" spans="1:256" ht="24" thickBot="1" x14ac:dyDescent="0.4">
      <c r="A55" s="40"/>
      <c r="B55" s="41" t="s">
        <v>42</v>
      </c>
      <c r="C55" s="42"/>
      <c r="D55" s="43"/>
      <c r="E55" s="44"/>
      <c r="F55" s="45"/>
    </row>
    <row r="56" spans="1:256" ht="24" thickTop="1" x14ac:dyDescent="0.35">
      <c r="A56" s="46"/>
      <c r="B56" s="36"/>
      <c r="C56" s="1"/>
      <c r="D56" s="37"/>
      <c r="E56" s="47"/>
      <c r="F56" s="2"/>
    </row>
    <row r="57" spans="1:256" x14ac:dyDescent="0.35">
      <c r="A57" s="48" t="s">
        <v>4</v>
      </c>
      <c r="B57" s="49" t="s">
        <v>44</v>
      </c>
      <c r="C57" s="1"/>
      <c r="D57" s="37"/>
      <c r="E57" s="38" t="s">
        <v>8</v>
      </c>
      <c r="F57" s="39">
        <f>F25</f>
        <v>0</v>
      </c>
    </row>
    <row r="58" spans="1:256" x14ac:dyDescent="0.35">
      <c r="A58" s="48" t="s">
        <v>5</v>
      </c>
      <c r="B58" s="49" t="s">
        <v>26</v>
      </c>
      <c r="C58" s="50"/>
      <c r="D58" s="51"/>
      <c r="E58" s="38" t="s">
        <v>8</v>
      </c>
      <c r="F58" s="39">
        <f>F45</f>
        <v>0</v>
      </c>
    </row>
    <row r="59" spans="1:256" x14ac:dyDescent="0.35">
      <c r="A59" s="48" t="s">
        <v>46</v>
      </c>
      <c r="B59" s="49" t="s">
        <v>18</v>
      </c>
      <c r="C59" s="50"/>
      <c r="D59" s="51"/>
      <c r="E59" s="38" t="s">
        <v>8</v>
      </c>
      <c r="F59" s="39">
        <f>F53</f>
        <v>0</v>
      </c>
    </row>
    <row r="60" spans="1:256" x14ac:dyDescent="0.35">
      <c r="A60" s="48"/>
      <c r="B60" s="49"/>
      <c r="C60" s="50"/>
      <c r="D60" s="51"/>
      <c r="E60" s="38"/>
      <c r="F60" s="39"/>
    </row>
    <row r="61" spans="1:256" ht="24" thickBot="1" x14ac:dyDescent="0.4">
      <c r="A61" s="52"/>
      <c r="B61" s="53" t="s">
        <v>41</v>
      </c>
      <c r="C61" s="54"/>
      <c r="D61" s="55"/>
      <c r="E61" s="56"/>
      <c r="F61" s="57">
        <f>SUM(F57:F59)</f>
        <v>0</v>
      </c>
    </row>
    <row r="62" spans="1:256" ht="24" thickTop="1" x14ac:dyDescent="0.35">
      <c r="A62" s="58"/>
      <c r="B62" s="36"/>
      <c r="C62" s="1"/>
      <c r="D62" s="37"/>
      <c r="E62" s="47"/>
      <c r="F62" s="39"/>
    </row>
    <row r="63" spans="1:256" x14ac:dyDescent="0.35">
      <c r="A63" s="59"/>
      <c r="B63" s="49"/>
      <c r="C63" s="50"/>
      <c r="D63" s="51"/>
      <c r="E63" s="38"/>
      <c r="F63" s="39"/>
    </row>
    <row r="64" spans="1:256" x14ac:dyDescent="0.35">
      <c r="A64" s="60"/>
      <c r="B64" s="36" t="s">
        <v>48</v>
      </c>
      <c r="C64" s="1"/>
      <c r="D64" s="37"/>
      <c r="E64" s="47"/>
      <c r="F64" s="39">
        <f>SUM(F61)</f>
        <v>0</v>
      </c>
    </row>
    <row r="65" spans="1:6" x14ac:dyDescent="0.35">
      <c r="A65" s="35"/>
      <c r="B65" s="36" t="s">
        <v>9</v>
      </c>
      <c r="C65" s="1" t="s">
        <v>3</v>
      </c>
      <c r="D65" s="37">
        <v>22</v>
      </c>
      <c r="E65" s="38" t="s">
        <v>8</v>
      </c>
      <c r="F65" s="39">
        <f>F64/100*D65</f>
        <v>0</v>
      </c>
    </row>
    <row r="66" spans="1:6" ht="24" thickBot="1" x14ac:dyDescent="0.4">
      <c r="A66" s="61"/>
      <c r="B66" s="53"/>
      <c r="C66" s="54"/>
      <c r="D66" s="55"/>
      <c r="E66" s="56"/>
      <c r="F66" s="62"/>
    </row>
    <row r="67" spans="1:6" ht="24.75" thickTop="1" thickBot="1" x14ac:dyDescent="0.4">
      <c r="A67" s="61"/>
      <c r="B67" s="53" t="s">
        <v>6</v>
      </c>
      <c r="C67" s="54"/>
      <c r="D67" s="55"/>
      <c r="E67" s="63" t="s">
        <v>8</v>
      </c>
      <c r="F67" s="57">
        <f>F64+F65</f>
        <v>0</v>
      </c>
    </row>
    <row r="68" spans="1:6" ht="24" thickTop="1" x14ac:dyDescent="0.35">
      <c r="A68" s="15"/>
      <c r="B68" s="11"/>
      <c r="C68" s="7"/>
      <c r="D68" s="13"/>
      <c r="E68" s="10"/>
      <c r="F68" s="5"/>
    </row>
    <row r="69" spans="1:6" x14ac:dyDescent="0.35">
      <c r="A69" s="15"/>
      <c r="B69" s="11"/>
      <c r="C69" s="7"/>
      <c r="D69" s="13"/>
      <c r="E69" s="10"/>
    </row>
    <row r="70" spans="1:6" x14ac:dyDescent="0.35">
      <c r="A70" s="15"/>
      <c r="B70" s="11"/>
      <c r="C70" s="7"/>
      <c r="D70" s="13"/>
      <c r="E70" s="10"/>
    </row>
    <row r="71" spans="1:6" x14ac:dyDescent="0.35">
      <c r="A71" s="15"/>
      <c r="B71" s="11"/>
      <c r="C71" s="7"/>
      <c r="D71" s="13"/>
      <c r="E71" s="10"/>
    </row>
    <row r="72" spans="1:6" x14ac:dyDescent="0.35">
      <c r="A72" s="15"/>
      <c r="B72" s="11"/>
      <c r="C72" s="7"/>
      <c r="D72" s="13"/>
      <c r="E72" s="10"/>
      <c r="F72" s="5"/>
    </row>
    <row r="73" spans="1:6" x14ac:dyDescent="0.35">
      <c r="F73" s="5"/>
    </row>
    <row r="74" spans="1:6" x14ac:dyDescent="0.35">
      <c r="F74" s="5"/>
    </row>
    <row r="78" spans="1:6" x14ac:dyDescent="0.35">
      <c r="F78" s="5"/>
    </row>
    <row r="79" spans="1:6" x14ac:dyDescent="0.35">
      <c r="F79" s="5"/>
    </row>
    <row r="80" spans="1:6" x14ac:dyDescent="0.35">
      <c r="F80" s="5"/>
    </row>
    <row r="81" spans="6:6" x14ac:dyDescent="0.35">
      <c r="F81" s="5"/>
    </row>
    <row r="82" spans="6:6" x14ac:dyDescent="0.35">
      <c r="F82" s="5"/>
    </row>
  </sheetData>
  <sheetProtection algorithmName="SHA-512" hashValue="0fRjXk9IqUgWd7F8N5regA51usykvfQYW9HBSg0abN1QLH/vaSTuDHHFSXeF1OzhGDQRgxD8TzF+AcYi9zaoxw==" saltValue="BYqsUL8xPd7YNn6+nbr0jw==" spinCount="100000" sheet="1" objects="1" scenarios="1"/>
  <pageMargins left="0.78740157480314965" right="0.51181102362204722" top="0.74803149606299213" bottom="0.74803149606299213" header="0.31496062992125984" footer="0.31496062992125984"/>
  <pageSetup paperSize="9" scale="55" fitToHeight="0" orientation="portrait" r:id="rId1"/>
  <rowBreaks count="1" manualBreakCount="1">
    <brk id="1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PBI IDRIJA BREZ CEN</vt:lpstr>
      <vt:lpstr>'PBI IDRIJA BREZ CEN'!Področje_tiskanja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ALEKSANDER URŠIČ</cp:lastModifiedBy>
  <cp:lastPrinted>2025-12-05T08:34:01Z</cp:lastPrinted>
  <dcterms:created xsi:type="dcterms:W3CDTF">2005-05-27T18:16:21Z</dcterms:created>
  <dcterms:modified xsi:type="dcterms:W3CDTF">2026-01-30T07:15:01Z</dcterms:modified>
</cp:coreProperties>
</file>